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4295" windowHeight="7695"/>
  </bookViews>
  <sheets>
    <sheet name="М51" sheetId="1" r:id="rId1"/>
  </sheets>
  <externalReferences>
    <externalReference r:id="rId2"/>
  </externalReferences>
  <definedNames>
    <definedName name="_xlnm._FilterDatabase" localSheetId="0" hidden="1">М51!$A$6:$R$22</definedName>
  </definedNames>
  <calcPr calcId="124519"/>
</workbook>
</file>

<file path=xl/calcChain.xml><?xml version="1.0" encoding="utf-8"?>
<calcChain xmlns="http://schemas.openxmlformats.org/spreadsheetml/2006/main">
  <c r="M17" i="1"/>
  <c r="L17"/>
  <c r="C17"/>
  <c r="B17"/>
  <c r="N16"/>
  <c r="N15"/>
  <c r="N14"/>
  <c r="N13"/>
  <c r="N12"/>
  <c r="N11"/>
  <c r="N10"/>
  <c r="N9"/>
  <c r="K8"/>
  <c r="J8"/>
  <c r="I8"/>
  <c r="H8"/>
  <c r="E8"/>
  <c r="F8" s="1"/>
  <c r="G8" s="1"/>
  <c r="D8"/>
  <c r="K7"/>
  <c r="K17" s="1"/>
  <c r="J7"/>
  <c r="J17" s="1"/>
  <c r="I7"/>
  <c r="I17" s="1"/>
  <c r="H7"/>
  <c r="H17" s="1"/>
  <c r="F7"/>
  <c r="G7" s="1"/>
  <c r="G17" s="1"/>
  <c r="E7"/>
  <c r="E17" s="1"/>
  <c r="D7"/>
  <c r="D17" s="1"/>
  <c r="N8" l="1"/>
  <c r="F17"/>
  <c r="N7"/>
  <c r="N17" l="1"/>
</calcChain>
</file>

<file path=xl/sharedStrings.xml><?xml version="1.0" encoding="utf-8"?>
<sst xmlns="http://schemas.openxmlformats.org/spreadsheetml/2006/main" count="30" uniqueCount="27">
  <si>
    <t>Реестр выполненных работ за 2023 год</t>
  </si>
  <si>
    <t>В счет денежных средств за аренду подвального помещения</t>
  </si>
  <si>
    <t>Мира 51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</si>
  <si>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</si>
  <si>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</si>
  <si>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</si>
  <si>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</si>
  <si>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</si>
  <si>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</si>
  <si>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</si>
  <si>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</si>
  <si>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</si>
  <si>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</si>
  <si>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</si>
  <si>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</si>
  <si>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</si>
  <si>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с начала года</t>
  </si>
  <si>
    <t>контроль за исполнением договора управления</t>
  </si>
  <si>
    <t>зп</t>
  </si>
  <si>
    <t xml:space="preserve">вознаграждение УК, за начисление,сбор и оплату заработной платы ПСД </t>
  </si>
  <si>
    <t>возн ук</t>
  </si>
  <si>
    <t xml:space="preserve">На основании протокола № 5 от 24.12.2018 года: задолженность по текущему ремонту за период с 01.01.2023 года по 30.04.2023 года с арендных средств </t>
  </si>
  <si>
    <t>пер</t>
  </si>
  <si>
    <t xml:space="preserve">На основании протокола № 5 от 24.12.2018 года: задолженность по текущему ремонту за период с 01.05.2023 года по 31.05.2023 года с арендных средств </t>
  </si>
  <si>
    <t xml:space="preserve">На основании протокола № 5 от 24.12.2018 года: задолженность по текущему ремонту за период с 01.06.2023 года по 31.06.2023 года - с арендных средств </t>
  </si>
  <si>
    <t xml:space="preserve">На основании протокола № 5 от 24.12.2018 года: задолженность по текущему ремонту за период с 31.06.2023 года по 31.10.2023 года - с арендных средств </t>
  </si>
  <si>
    <t>Итого:</t>
  </si>
</sst>
</file>

<file path=xl/styles.xml><?xml version="1.0" encoding="utf-8"?>
<styleSheet xmlns="http://schemas.openxmlformats.org/spreadsheetml/2006/main">
  <numFmts count="1">
    <numFmt numFmtId="164" formatCode="#,##0.00&quot; &quot;[$€-407];[Red]&quot;-&quot;#,##0.00&quot; &quot;[$€-407]"/>
  </numFmts>
  <fonts count="8">
    <font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>
      <alignment horizontal="center"/>
    </xf>
    <xf numFmtId="0" fontId="5" fillId="0" borderId="0">
      <alignment horizontal="center" textRotation="90"/>
    </xf>
    <xf numFmtId="0" fontId="6" fillId="0" borderId="0"/>
    <xf numFmtId="164" fontId="6" fillId="0" borderId="0"/>
    <xf numFmtId="0" fontId="7" fillId="0" borderId="0"/>
  </cellStyleXfs>
  <cellXfs count="29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4" fontId="2" fillId="0" borderId="0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6">
    <cellStyle name="Heading" xfId="1"/>
    <cellStyle name="Heading1" xfId="2"/>
    <cellStyle name="Result" xfId="3"/>
    <cellStyle name="Result2" xfId="4"/>
    <cellStyle name="Обычный" xfId="0" builtinId="0"/>
    <cellStyle name="Обычн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54;&#1090;&#1095;&#1077;&#1090;&#1099;%202023%20&#1075;&#1086;&#1076;/12.%20&#1086;&#1090;&#1095;&#1077;&#1090;%20&#1079;&#1072;%20&#1076;&#1077;&#1082;&#1072;&#1073;&#1088;&#1100;%202023/&#1072;&#1082;&#1090;&#1099;%20&#1074;&#1099;&#1087;&#1086;&#1083;&#1085;&#1077;&#1085;&#1085;&#1099;&#1093;%20&#1088;&#1072;&#1073;&#1086;&#1090;%20&#1087;&#1086;%20731%20&#1087;&#1088;&#1080;&#1082;&#1072;&#1079;&#1091;%20(202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3"/>
      <sheetName val="К3ар"/>
      <sheetName val="К3б"/>
      <sheetName val="К7"/>
      <sheetName val="К7ар"/>
      <sheetName val="К9"/>
      <sheetName val="К15"/>
      <sheetName val="М43"/>
      <sheetName val="М43ар"/>
      <sheetName val="М43а"/>
      <sheetName val="М44"/>
      <sheetName val="М44а"/>
      <sheetName val="М45"/>
      <sheetName val="М46"/>
      <sheetName val="М46ар"/>
      <sheetName val="М47"/>
      <sheetName val="М47ар"/>
      <sheetName val="М47а"/>
      <sheetName val="М47б"/>
      <sheetName val="М48"/>
      <sheetName val="М49"/>
      <sheetName val="М49ар"/>
      <sheetName val="М51"/>
      <sheetName val="М51ар"/>
      <sheetName val="М57"/>
      <sheetName val="М57ар"/>
      <sheetName val="П12"/>
      <sheetName val="П14"/>
      <sheetName val="П7"/>
      <sheetName val="Б2"/>
      <sheetName val="са3"/>
      <sheetName val="са3ар"/>
      <sheetName val="са4"/>
      <sheetName val="са4ар"/>
      <sheetName val="са4а"/>
      <sheetName val="са8а"/>
      <sheetName val="са10"/>
      <sheetName val="са10ар"/>
      <sheetName val="са11"/>
      <sheetName val="са12"/>
      <sheetName val="са12ар"/>
      <sheetName val="са16"/>
      <sheetName val="са16ар"/>
      <sheetName val="са16а"/>
      <sheetName val="са16б"/>
      <sheetName val="са18а"/>
      <sheetName val="сп15а"/>
      <sheetName val="сп15б"/>
      <sheetName val="сп38"/>
      <sheetName val="сп38ар"/>
      <sheetName val="сп40"/>
      <sheetName val="сп40ар"/>
      <sheetName val="сп42"/>
      <sheetName val="сп42а"/>
      <sheetName val="сп44"/>
      <sheetName val="сп46"/>
      <sheetName val="сп48"/>
      <sheetName val="сп52"/>
      <sheetName val="сп52а"/>
      <sheetName val="сп54"/>
      <sheetName val="сп58"/>
      <sheetName val="общ"/>
      <sheetName val="ш"/>
      <sheetName val="свод"/>
      <sheetName val="свод а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407">
          <cell r="F407">
            <v>17930.900000000001</v>
          </cell>
        </row>
        <row r="408">
          <cell r="F408">
            <v>578.42999999999995</v>
          </cell>
        </row>
        <row r="470">
          <cell r="F470">
            <v>17930.900000000001</v>
          </cell>
        </row>
        <row r="471">
          <cell r="F471">
            <v>578.42999999999995</v>
          </cell>
        </row>
        <row r="533">
          <cell r="F533">
            <v>17930.900000000001</v>
          </cell>
        </row>
        <row r="534">
          <cell r="F534">
            <v>578.42999999999995</v>
          </cell>
        </row>
        <row r="596">
          <cell r="F596">
            <v>17930.900000000001</v>
          </cell>
        </row>
        <row r="597">
          <cell r="F597">
            <v>578.42999999999995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AME22"/>
  <sheetViews>
    <sheetView tabSelected="1" zoomScale="70" zoomScaleNormal="70" workbookViewId="0">
      <pane xSplit="1" ySplit="6" topLeftCell="B7" activePane="bottomRight" state="frozen"/>
      <selection activeCell="P20" sqref="P20"/>
      <selection pane="topRight" activeCell="P20" sqref="P20"/>
      <selection pane="bottomLeft" activeCell="P20" sqref="P20"/>
      <selection pane="bottomRight" activeCell="O1" sqref="O1:Q1048576"/>
    </sheetView>
  </sheetViews>
  <sheetFormatPr defaultColWidth="9" defaultRowHeight="15.75"/>
  <cols>
    <col min="1" max="1" width="40.25" style="1" customWidth="1"/>
    <col min="2" max="2" width="11.875" style="22" customWidth="1"/>
    <col min="3" max="3" width="11.25" style="22" customWidth="1"/>
    <col min="4" max="4" width="10.625" style="22" customWidth="1"/>
    <col min="5" max="5" width="11" style="22" customWidth="1"/>
    <col min="6" max="6" width="10.875" style="22" customWidth="1"/>
    <col min="7" max="7" width="11.125" style="22" customWidth="1"/>
    <col min="8" max="8" width="12" style="22" customWidth="1"/>
    <col min="9" max="9" width="10.625" style="22" customWidth="1"/>
    <col min="10" max="10" width="10.875" style="22" customWidth="1"/>
    <col min="11" max="11" width="10.75" style="22" customWidth="1"/>
    <col min="12" max="12" width="10.75" style="22" hidden="1" customWidth="1"/>
    <col min="13" max="13" width="12.875" style="22" hidden="1" customWidth="1"/>
    <col min="14" max="14" width="13.25" style="23" customWidth="1"/>
    <col min="15" max="17" width="10.75" style="1" hidden="1" customWidth="1"/>
    <col min="18" max="1019" width="10.75" style="1" customWidth="1"/>
    <col min="1020" max="16384" width="9" style="1"/>
  </cols>
  <sheetData>
    <row r="1" spans="1:1019" ht="18.7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019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019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6" spans="1:1019" ht="47.85" customHeight="1">
      <c r="A6" s="2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13</v>
      </c>
      <c r="L6" s="3" t="s">
        <v>14</v>
      </c>
      <c r="M6" s="4" t="s">
        <v>15</v>
      </c>
      <c r="N6" s="5" t="s">
        <v>16</v>
      </c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</row>
    <row r="7" spans="1:1019" ht="31.5">
      <c r="A7" s="7" t="s">
        <v>17</v>
      </c>
      <c r="B7" s="8">
        <v>65884.100000000006</v>
      </c>
      <c r="C7" s="8">
        <v>17930.900000000001</v>
      </c>
      <c r="D7" s="8">
        <f t="shared" ref="D7:G8" si="0">C7</f>
        <v>17930.900000000001</v>
      </c>
      <c r="E7" s="8">
        <f t="shared" si="0"/>
        <v>17930.900000000001</v>
      </c>
      <c r="F7" s="8">
        <f t="shared" si="0"/>
        <v>17930.900000000001</v>
      </c>
      <c r="G7" s="8">
        <f t="shared" si="0"/>
        <v>17930.900000000001</v>
      </c>
      <c r="H7" s="8">
        <f>[1]М51ар!$F$407</f>
        <v>17930.900000000001</v>
      </c>
      <c r="I7" s="8">
        <f>[1]М51ар!$F$470</f>
        <v>17930.900000000001</v>
      </c>
      <c r="J7" s="8">
        <f>[1]М51ар!$F$533</f>
        <v>17930.900000000001</v>
      </c>
      <c r="K7" s="8">
        <f>[1]М51ар!$F$596</f>
        <v>17930.900000000001</v>
      </c>
      <c r="L7" s="8">
        <v>0</v>
      </c>
      <c r="M7" s="9">
        <v>0</v>
      </c>
      <c r="N7" s="10">
        <f t="shared" ref="N7:N16" si="1">SUM(B7:M7)</f>
        <v>227262.19999999995</v>
      </c>
      <c r="O7" s="11" t="s">
        <v>18</v>
      </c>
      <c r="P7" s="11"/>
      <c r="Q7" s="11"/>
      <c r="R7" s="11"/>
      <c r="S7" s="11"/>
    </row>
    <row r="8" spans="1:1019" ht="31.5">
      <c r="A8" s="12" t="s">
        <v>19</v>
      </c>
      <c r="B8" s="8">
        <v>2313.7199999999998</v>
      </c>
      <c r="C8" s="8">
        <v>578.42999999999995</v>
      </c>
      <c r="D8" s="8">
        <f>C8</f>
        <v>578.42999999999995</v>
      </c>
      <c r="E8" s="8">
        <f t="shared" si="0"/>
        <v>578.42999999999995</v>
      </c>
      <c r="F8" s="8">
        <f t="shared" si="0"/>
        <v>578.42999999999995</v>
      </c>
      <c r="G8" s="8">
        <f t="shared" si="0"/>
        <v>578.42999999999995</v>
      </c>
      <c r="H8" s="8">
        <f>[1]М51ар!$F$408</f>
        <v>578.42999999999995</v>
      </c>
      <c r="I8" s="8">
        <f>[1]М51ар!$F$471</f>
        <v>578.42999999999995</v>
      </c>
      <c r="J8" s="8">
        <f>[1]М51ар!$F$534</f>
        <v>578.42999999999995</v>
      </c>
      <c r="K8" s="8">
        <f>[1]М51ар!$F$597</f>
        <v>578.42999999999995</v>
      </c>
      <c r="L8" s="8">
        <v>0</v>
      </c>
      <c r="M8" s="9">
        <v>0</v>
      </c>
      <c r="N8" s="10">
        <f t="shared" si="1"/>
        <v>7519.5900000000011</v>
      </c>
      <c r="O8" s="11" t="s">
        <v>20</v>
      </c>
      <c r="P8" s="11"/>
      <c r="Q8" s="11"/>
      <c r="R8" s="11"/>
      <c r="S8" s="11"/>
    </row>
    <row r="9" spans="1:1019" ht="63">
      <c r="A9" s="12" t="s">
        <v>21</v>
      </c>
      <c r="B9" s="8">
        <v>0</v>
      </c>
      <c r="C9" s="8">
        <v>0</v>
      </c>
      <c r="D9" s="8">
        <v>0</v>
      </c>
      <c r="E9" s="8">
        <v>5036.63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10">
        <f t="shared" si="1"/>
        <v>5036.63</v>
      </c>
      <c r="O9" s="11" t="s">
        <v>22</v>
      </c>
      <c r="P9" s="11"/>
      <c r="Q9" s="11"/>
      <c r="R9" s="11"/>
      <c r="S9" s="11"/>
    </row>
    <row r="10" spans="1:1019" ht="63">
      <c r="A10" s="12" t="s">
        <v>23</v>
      </c>
      <c r="B10" s="8">
        <v>0</v>
      </c>
      <c r="C10" s="8">
        <v>0</v>
      </c>
      <c r="D10" s="8">
        <v>0</v>
      </c>
      <c r="E10" s="8">
        <v>0</v>
      </c>
      <c r="F10" s="8">
        <v>2574.1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10">
        <f t="shared" si="1"/>
        <v>2574.1</v>
      </c>
      <c r="O10" s="11" t="s">
        <v>22</v>
      </c>
      <c r="P10" s="11"/>
      <c r="Q10" s="11"/>
      <c r="R10" s="11"/>
      <c r="S10" s="11"/>
    </row>
    <row r="11" spans="1:1019" ht="63">
      <c r="A11" s="12" t="s">
        <v>24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71467.850000000006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10">
        <f t="shared" si="1"/>
        <v>71467.850000000006</v>
      </c>
      <c r="O11" s="11" t="s">
        <v>22</v>
      </c>
      <c r="P11" s="11"/>
      <c r="Q11" s="11"/>
      <c r="R11" s="11"/>
      <c r="S11" s="11"/>
    </row>
    <row r="12" spans="1:1019" ht="63">
      <c r="A12" s="13" t="s">
        <v>25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213247.03600174995</v>
      </c>
      <c r="L12" s="8">
        <v>0</v>
      </c>
      <c r="M12" s="9">
        <v>0</v>
      </c>
      <c r="N12" s="10">
        <f t="shared" si="1"/>
        <v>213247.03600174995</v>
      </c>
      <c r="O12" s="11" t="s">
        <v>22</v>
      </c>
      <c r="P12" s="11"/>
      <c r="Q12" s="11"/>
      <c r="R12" s="11"/>
      <c r="S12" s="11"/>
    </row>
    <row r="13" spans="1:1019" hidden="1">
      <c r="A13" s="14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9"/>
      <c r="N13" s="10">
        <f t="shared" si="1"/>
        <v>0</v>
      </c>
      <c r="O13" s="11"/>
      <c r="P13" s="11"/>
      <c r="Q13" s="11"/>
      <c r="R13" s="11"/>
      <c r="S13" s="11"/>
    </row>
    <row r="14" spans="1:1019" hidden="1">
      <c r="A14" s="12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9"/>
      <c r="N14" s="10">
        <f t="shared" si="1"/>
        <v>0</v>
      </c>
      <c r="O14" s="11"/>
      <c r="P14" s="11"/>
      <c r="Q14" s="11"/>
      <c r="R14" s="11"/>
      <c r="S14" s="11"/>
    </row>
    <row r="15" spans="1:1019" hidden="1">
      <c r="A15" s="15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9"/>
      <c r="N15" s="10">
        <f t="shared" si="1"/>
        <v>0</v>
      </c>
      <c r="O15" s="11"/>
      <c r="P15" s="16"/>
      <c r="Q15" s="17"/>
      <c r="R15" s="11"/>
      <c r="S15" s="11"/>
    </row>
    <row r="16" spans="1:1019" hidden="1">
      <c r="A16" s="15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9"/>
      <c r="N16" s="10">
        <f t="shared" si="1"/>
        <v>0</v>
      </c>
      <c r="O16" s="11"/>
      <c r="P16" s="16"/>
      <c r="Q16" s="17"/>
      <c r="R16" s="11"/>
      <c r="S16" s="11"/>
    </row>
    <row r="17" spans="1:1019">
      <c r="A17" s="18" t="s">
        <v>26</v>
      </c>
      <c r="B17" s="19">
        <f t="shared" ref="B17:N17" si="2">SUM(B7:B16)</f>
        <v>68197.820000000007</v>
      </c>
      <c r="C17" s="19">
        <f t="shared" si="2"/>
        <v>18509.330000000002</v>
      </c>
      <c r="D17" s="19">
        <f t="shared" si="2"/>
        <v>18509.330000000002</v>
      </c>
      <c r="E17" s="19">
        <f t="shared" si="2"/>
        <v>23545.960000000003</v>
      </c>
      <c r="F17" s="19">
        <f t="shared" si="2"/>
        <v>21083.43</v>
      </c>
      <c r="G17" s="19">
        <f t="shared" si="2"/>
        <v>89977.180000000008</v>
      </c>
      <c r="H17" s="19">
        <f t="shared" si="2"/>
        <v>18509.330000000002</v>
      </c>
      <c r="I17" s="19">
        <f t="shared" si="2"/>
        <v>18509.330000000002</v>
      </c>
      <c r="J17" s="19">
        <f t="shared" si="2"/>
        <v>18509.330000000002</v>
      </c>
      <c r="K17" s="19">
        <f t="shared" si="2"/>
        <v>231756.36600174994</v>
      </c>
      <c r="L17" s="19">
        <f t="shared" si="2"/>
        <v>0</v>
      </c>
      <c r="M17" s="20">
        <f t="shared" si="2"/>
        <v>0</v>
      </c>
      <c r="N17" s="10">
        <f t="shared" si="2"/>
        <v>527107.40600174991</v>
      </c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1"/>
      <c r="KR17" s="21"/>
      <c r="KS17" s="21"/>
      <c r="KT17" s="21"/>
      <c r="KU17" s="21"/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B17" s="21"/>
      <c r="MC17" s="21"/>
      <c r="MD17" s="21"/>
      <c r="ME17" s="21"/>
      <c r="MF17" s="21"/>
      <c r="MG17" s="21"/>
      <c r="MH17" s="21"/>
      <c r="MI17" s="21"/>
      <c r="MJ17" s="21"/>
      <c r="MK17" s="21"/>
      <c r="ML17" s="21"/>
      <c r="MM17" s="21"/>
      <c r="MN17" s="21"/>
      <c r="MO17" s="21"/>
      <c r="MP17" s="21"/>
      <c r="MQ17" s="21"/>
      <c r="MR17" s="21"/>
      <c r="MS17" s="21"/>
      <c r="MT17" s="21"/>
      <c r="MU17" s="21"/>
      <c r="MV17" s="21"/>
      <c r="MW17" s="21"/>
      <c r="MX17" s="21"/>
      <c r="MY17" s="21"/>
      <c r="MZ17" s="21"/>
      <c r="NA17" s="21"/>
      <c r="NB17" s="21"/>
      <c r="NC17" s="21"/>
      <c r="ND17" s="21"/>
      <c r="NE17" s="21"/>
      <c r="NF17" s="21"/>
      <c r="NG17" s="21"/>
      <c r="NH17" s="21"/>
      <c r="NI17" s="21"/>
      <c r="NJ17" s="21"/>
      <c r="NK17" s="21"/>
      <c r="NL17" s="21"/>
      <c r="NM17" s="21"/>
      <c r="NN17" s="21"/>
      <c r="NO17" s="21"/>
      <c r="NP17" s="21"/>
      <c r="NQ17" s="21"/>
      <c r="NR17" s="21"/>
      <c r="NS17" s="21"/>
      <c r="NT17" s="21"/>
      <c r="NU17" s="21"/>
      <c r="NV17" s="21"/>
      <c r="NW17" s="21"/>
      <c r="NX17" s="21"/>
      <c r="NY17" s="21"/>
      <c r="NZ17" s="21"/>
      <c r="OA17" s="21"/>
      <c r="OB17" s="21"/>
      <c r="OC17" s="21"/>
      <c r="OD17" s="21"/>
      <c r="OE17" s="21"/>
      <c r="OF17" s="21"/>
      <c r="OG17" s="21"/>
      <c r="OH17" s="21"/>
      <c r="OI17" s="21"/>
      <c r="OJ17" s="21"/>
      <c r="OK17" s="21"/>
      <c r="OL17" s="21"/>
      <c r="OM17" s="21"/>
      <c r="ON17" s="21"/>
      <c r="OO17" s="21"/>
      <c r="OP17" s="21"/>
      <c r="OQ17" s="21"/>
      <c r="OR17" s="21"/>
      <c r="OS17" s="21"/>
      <c r="OT17" s="21"/>
      <c r="OU17" s="21"/>
      <c r="OV17" s="21"/>
      <c r="OW17" s="21"/>
      <c r="OX17" s="21"/>
      <c r="OY17" s="21"/>
      <c r="OZ17" s="21"/>
      <c r="PA17" s="21"/>
      <c r="PB17" s="21"/>
      <c r="PC17" s="21"/>
      <c r="PD17" s="21"/>
      <c r="PE17" s="21"/>
      <c r="PF17" s="21"/>
      <c r="PG17" s="21"/>
      <c r="PH17" s="21"/>
      <c r="PI17" s="21"/>
      <c r="PJ17" s="21"/>
      <c r="PK17" s="21"/>
      <c r="PL17" s="21"/>
      <c r="PM17" s="21"/>
      <c r="PN17" s="21"/>
      <c r="PO17" s="21"/>
      <c r="PP17" s="21"/>
      <c r="PQ17" s="21"/>
      <c r="PR17" s="21"/>
      <c r="PS17" s="21"/>
      <c r="PT17" s="21"/>
      <c r="PU17" s="21"/>
      <c r="PV17" s="21"/>
      <c r="PW17" s="21"/>
      <c r="PX17" s="21"/>
      <c r="PY17" s="21"/>
      <c r="PZ17" s="21"/>
      <c r="QA17" s="21"/>
      <c r="QB17" s="21"/>
      <c r="QC17" s="21"/>
      <c r="QD17" s="21"/>
      <c r="QE17" s="21"/>
      <c r="QF17" s="21"/>
      <c r="QG17" s="21"/>
      <c r="QH17" s="21"/>
      <c r="QI17" s="21"/>
      <c r="QJ17" s="21"/>
      <c r="QK17" s="21"/>
      <c r="QL17" s="21"/>
      <c r="QM17" s="21"/>
      <c r="QN17" s="21"/>
      <c r="QO17" s="21"/>
      <c r="QP17" s="21"/>
      <c r="QQ17" s="21"/>
      <c r="QR17" s="21"/>
      <c r="QS17" s="21"/>
      <c r="QT17" s="21"/>
      <c r="QU17" s="21"/>
      <c r="QV17" s="21"/>
      <c r="QW17" s="21"/>
      <c r="QX17" s="21"/>
      <c r="QY17" s="21"/>
      <c r="QZ17" s="21"/>
      <c r="RA17" s="21"/>
      <c r="RB17" s="21"/>
      <c r="RC17" s="21"/>
      <c r="RD17" s="21"/>
      <c r="RE17" s="21"/>
      <c r="RF17" s="21"/>
      <c r="RG17" s="21"/>
      <c r="RH17" s="21"/>
      <c r="RI17" s="21"/>
      <c r="RJ17" s="21"/>
      <c r="RK17" s="21"/>
      <c r="RL17" s="21"/>
      <c r="RM17" s="21"/>
      <c r="RN17" s="21"/>
      <c r="RO17" s="21"/>
      <c r="RP17" s="21"/>
      <c r="RQ17" s="21"/>
      <c r="RR17" s="21"/>
      <c r="RS17" s="21"/>
      <c r="RT17" s="21"/>
      <c r="RU17" s="21"/>
      <c r="RV17" s="21"/>
      <c r="RW17" s="21"/>
      <c r="RX17" s="21"/>
      <c r="RY17" s="21"/>
      <c r="RZ17" s="21"/>
      <c r="SA17" s="21"/>
      <c r="SB17" s="21"/>
      <c r="SC17" s="21"/>
      <c r="SD17" s="21"/>
      <c r="SE17" s="21"/>
      <c r="SF17" s="21"/>
      <c r="SG17" s="21"/>
      <c r="SH17" s="21"/>
      <c r="SI17" s="21"/>
      <c r="SJ17" s="21"/>
      <c r="SK17" s="21"/>
      <c r="SL17" s="21"/>
      <c r="SM17" s="21"/>
      <c r="SN17" s="21"/>
      <c r="SO17" s="21"/>
      <c r="SP17" s="21"/>
      <c r="SQ17" s="21"/>
      <c r="SR17" s="21"/>
      <c r="SS17" s="21"/>
      <c r="ST17" s="21"/>
      <c r="SU17" s="21"/>
      <c r="SV17" s="21"/>
      <c r="SW17" s="21"/>
      <c r="SX17" s="21"/>
      <c r="SY17" s="21"/>
      <c r="SZ17" s="21"/>
      <c r="TA17" s="21"/>
      <c r="TB17" s="21"/>
      <c r="TC17" s="21"/>
      <c r="TD17" s="21"/>
      <c r="TE17" s="21"/>
      <c r="TF17" s="21"/>
      <c r="TG17" s="21"/>
      <c r="TH17" s="21"/>
      <c r="TI17" s="21"/>
      <c r="TJ17" s="21"/>
      <c r="TK17" s="21"/>
      <c r="TL17" s="21"/>
      <c r="TM17" s="21"/>
      <c r="TN17" s="21"/>
      <c r="TO17" s="21"/>
      <c r="TP17" s="21"/>
      <c r="TQ17" s="21"/>
      <c r="TR17" s="21"/>
      <c r="TS17" s="21"/>
      <c r="TT17" s="21"/>
      <c r="TU17" s="21"/>
      <c r="TV17" s="21"/>
      <c r="TW17" s="21"/>
      <c r="TX17" s="21"/>
      <c r="TY17" s="21"/>
      <c r="TZ17" s="21"/>
      <c r="UA17" s="21"/>
      <c r="UB17" s="21"/>
      <c r="UC17" s="21"/>
      <c r="UD17" s="21"/>
      <c r="UE17" s="21"/>
      <c r="UF17" s="21"/>
      <c r="UG17" s="21"/>
      <c r="UH17" s="21"/>
      <c r="UI17" s="21"/>
      <c r="UJ17" s="21"/>
      <c r="UK17" s="21"/>
      <c r="UL17" s="21"/>
      <c r="UM17" s="21"/>
      <c r="UN17" s="21"/>
      <c r="UO17" s="21"/>
      <c r="UP17" s="21"/>
      <c r="UQ17" s="21"/>
      <c r="UR17" s="21"/>
      <c r="US17" s="21"/>
      <c r="UT17" s="21"/>
      <c r="UU17" s="21"/>
      <c r="UV17" s="21"/>
      <c r="UW17" s="21"/>
      <c r="UX17" s="21"/>
      <c r="UY17" s="21"/>
      <c r="UZ17" s="21"/>
      <c r="VA17" s="21"/>
      <c r="VB17" s="21"/>
      <c r="VC17" s="21"/>
      <c r="VD17" s="21"/>
      <c r="VE17" s="21"/>
      <c r="VF17" s="21"/>
      <c r="VG17" s="21"/>
      <c r="VH17" s="21"/>
      <c r="VI17" s="21"/>
      <c r="VJ17" s="21"/>
      <c r="VK17" s="21"/>
      <c r="VL17" s="21"/>
      <c r="VM17" s="21"/>
      <c r="VN17" s="21"/>
      <c r="VO17" s="21"/>
      <c r="VP17" s="21"/>
      <c r="VQ17" s="21"/>
      <c r="VR17" s="21"/>
      <c r="VS17" s="21"/>
      <c r="VT17" s="21"/>
      <c r="VU17" s="21"/>
      <c r="VV17" s="21"/>
      <c r="VW17" s="21"/>
      <c r="VX17" s="21"/>
      <c r="VY17" s="21"/>
      <c r="VZ17" s="21"/>
      <c r="WA17" s="21"/>
      <c r="WB17" s="21"/>
      <c r="WC17" s="21"/>
      <c r="WD17" s="21"/>
      <c r="WE17" s="21"/>
      <c r="WF17" s="21"/>
      <c r="WG17" s="21"/>
      <c r="WH17" s="21"/>
      <c r="WI17" s="21"/>
      <c r="WJ17" s="21"/>
      <c r="WK17" s="21"/>
      <c r="WL17" s="21"/>
      <c r="WM17" s="21"/>
      <c r="WN17" s="21"/>
      <c r="WO17" s="21"/>
      <c r="WP17" s="21"/>
      <c r="WQ17" s="21"/>
      <c r="WR17" s="21"/>
      <c r="WS17" s="21"/>
      <c r="WT17" s="21"/>
      <c r="WU17" s="21"/>
      <c r="WV17" s="21"/>
      <c r="WW17" s="21"/>
      <c r="WX17" s="21"/>
      <c r="WY17" s="21"/>
      <c r="WZ17" s="21"/>
      <c r="XA17" s="21"/>
      <c r="XB17" s="21"/>
      <c r="XC17" s="21"/>
      <c r="XD17" s="21"/>
      <c r="XE17" s="21"/>
      <c r="XF17" s="21"/>
      <c r="XG17" s="21"/>
      <c r="XH17" s="21"/>
      <c r="XI17" s="21"/>
      <c r="XJ17" s="21"/>
      <c r="XK17" s="21"/>
      <c r="XL17" s="21"/>
      <c r="XM17" s="21"/>
      <c r="XN17" s="21"/>
      <c r="XO17" s="21"/>
      <c r="XP17" s="21"/>
      <c r="XQ17" s="21"/>
      <c r="XR17" s="21"/>
      <c r="XS17" s="21"/>
      <c r="XT17" s="21"/>
      <c r="XU17" s="21"/>
      <c r="XV17" s="21"/>
      <c r="XW17" s="21"/>
      <c r="XX17" s="21"/>
      <c r="XY17" s="21"/>
      <c r="XZ17" s="21"/>
      <c r="YA17" s="21"/>
      <c r="YB17" s="21"/>
      <c r="YC17" s="21"/>
      <c r="YD17" s="21"/>
      <c r="YE17" s="21"/>
      <c r="YF17" s="21"/>
      <c r="YG17" s="21"/>
      <c r="YH17" s="21"/>
      <c r="YI17" s="21"/>
      <c r="YJ17" s="21"/>
      <c r="YK17" s="21"/>
      <c r="YL17" s="21"/>
      <c r="YM17" s="21"/>
      <c r="YN17" s="21"/>
      <c r="YO17" s="21"/>
      <c r="YP17" s="21"/>
      <c r="YQ17" s="21"/>
      <c r="YR17" s="21"/>
      <c r="YS17" s="21"/>
      <c r="YT17" s="21"/>
      <c r="YU17" s="21"/>
      <c r="YV17" s="21"/>
      <c r="YW17" s="21"/>
      <c r="YX17" s="21"/>
      <c r="YY17" s="21"/>
      <c r="YZ17" s="21"/>
      <c r="ZA17" s="21"/>
      <c r="ZB17" s="21"/>
      <c r="ZC17" s="21"/>
      <c r="ZD17" s="21"/>
      <c r="ZE17" s="21"/>
      <c r="ZF17" s="21"/>
      <c r="ZG17" s="21"/>
      <c r="ZH17" s="21"/>
      <c r="ZI17" s="21"/>
      <c r="ZJ17" s="21"/>
      <c r="ZK17" s="21"/>
      <c r="ZL17" s="21"/>
      <c r="ZM17" s="21"/>
      <c r="ZN17" s="21"/>
      <c r="ZO17" s="21"/>
      <c r="ZP17" s="21"/>
      <c r="ZQ17" s="21"/>
      <c r="ZR17" s="21"/>
      <c r="ZS17" s="21"/>
      <c r="ZT17" s="21"/>
      <c r="ZU17" s="21"/>
      <c r="ZV17" s="21"/>
      <c r="ZW17" s="21"/>
      <c r="ZX17" s="21"/>
      <c r="ZY17" s="21"/>
      <c r="ZZ17" s="21"/>
      <c r="AAA17" s="21"/>
      <c r="AAB17" s="21"/>
      <c r="AAC17" s="21"/>
      <c r="AAD17" s="21"/>
      <c r="AAE17" s="21"/>
      <c r="AAF17" s="21"/>
      <c r="AAG17" s="21"/>
      <c r="AAH17" s="21"/>
      <c r="AAI17" s="21"/>
      <c r="AAJ17" s="21"/>
      <c r="AAK17" s="21"/>
      <c r="AAL17" s="21"/>
      <c r="AAM17" s="21"/>
      <c r="AAN17" s="21"/>
      <c r="AAO17" s="21"/>
      <c r="AAP17" s="21"/>
      <c r="AAQ17" s="21"/>
      <c r="AAR17" s="21"/>
      <c r="AAS17" s="21"/>
      <c r="AAT17" s="21"/>
      <c r="AAU17" s="21"/>
      <c r="AAV17" s="21"/>
      <c r="AAW17" s="21"/>
      <c r="AAX17" s="21"/>
      <c r="AAY17" s="21"/>
      <c r="AAZ17" s="21"/>
      <c r="ABA17" s="21"/>
      <c r="ABB17" s="21"/>
      <c r="ABC17" s="21"/>
      <c r="ABD17" s="21"/>
      <c r="ABE17" s="21"/>
      <c r="ABF17" s="21"/>
      <c r="ABG17" s="21"/>
      <c r="ABH17" s="21"/>
      <c r="ABI17" s="21"/>
      <c r="ABJ17" s="21"/>
      <c r="ABK17" s="21"/>
      <c r="ABL17" s="21"/>
      <c r="ABM17" s="21"/>
      <c r="ABN17" s="21"/>
      <c r="ABO17" s="21"/>
      <c r="ABP17" s="21"/>
      <c r="ABQ17" s="21"/>
      <c r="ABR17" s="21"/>
      <c r="ABS17" s="21"/>
      <c r="ABT17" s="21"/>
      <c r="ABU17" s="21"/>
      <c r="ABV17" s="21"/>
      <c r="ABW17" s="21"/>
      <c r="ABX17" s="21"/>
      <c r="ABY17" s="21"/>
      <c r="ABZ17" s="21"/>
      <c r="ACA17" s="21"/>
      <c r="ACB17" s="21"/>
      <c r="ACC17" s="21"/>
      <c r="ACD17" s="21"/>
      <c r="ACE17" s="21"/>
      <c r="ACF17" s="21"/>
      <c r="ACG17" s="21"/>
      <c r="ACH17" s="21"/>
      <c r="ACI17" s="21"/>
      <c r="ACJ17" s="21"/>
      <c r="ACK17" s="21"/>
      <c r="ACL17" s="21"/>
      <c r="ACM17" s="21"/>
      <c r="ACN17" s="21"/>
      <c r="ACO17" s="21"/>
      <c r="ACP17" s="21"/>
      <c r="ACQ17" s="21"/>
      <c r="ACR17" s="21"/>
      <c r="ACS17" s="21"/>
      <c r="ACT17" s="21"/>
      <c r="ACU17" s="21"/>
      <c r="ACV17" s="21"/>
      <c r="ACW17" s="21"/>
      <c r="ACX17" s="21"/>
      <c r="ACY17" s="21"/>
      <c r="ACZ17" s="21"/>
      <c r="ADA17" s="21"/>
      <c r="ADB17" s="21"/>
      <c r="ADC17" s="21"/>
      <c r="ADD17" s="21"/>
      <c r="ADE17" s="21"/>
      <c r="ADF17" s="21"/>
      <c r="ADG17" s="21"/>
      <c r="ADH17" s="21"/>
      <c r="ADI17" s="21"/>
      <c r="ADJ17" s="21"/>
      <c r="ADK17" s="21"/>
      <c r="ADL17" s="21"/>
      <c r="ADM17" s="21"/>
      <c r="ADN17" s="21"/>
      <c r="ADO17" s="21"/>
      <c r="ADP17" s="21"/>
      <c r="ADQ17" s="21"/>
      <c r="ADR17" s="21"/>
      <c r="ADS17" s="21"/>
      <c r="ADT17" s="21"/>
      <c r="ADU17" s="21"/>
      <c r="ADV17" s="21"/>
      <c r="ADW17" s="21"/>
      <c r="ADX17" s="21"/>
      <c r="ADY17" s="21"/>
      <c r="ADZ17" s="21"/>
      <c r="AEA17" s="21"/>
      <c r="AEB17" s="21"/>
      <c r="AEC17" s="21"/>
      <c r="AED17" s="21"/>
      <c r="AEE17" s="21"/>
      <c r="AEF17" s="21"/>
      <c r="AEG17" s="21"/>
      <c r="AEH17" s="21"/>
      <c r="AEI17" s="21"/>
      <c r="AEJ17" s="21"/>
      <c r="AEK17" s="21"/>
      <c r="AEL17" s="21"/>
      <c r="AEM17" s="21"/>
      <c r="AEN17" s="21"/>
      <c r="AEO17" s="21"/>
      <c r="AEP17" s="21"/>
      <c r="AEQ17" s="21"/>
      <c r="AER17" s="21"/>
      <c r="AES17" s="21"/>
      <c r="AET17" s="21"/>
      <c r="AEU17" s="21"/>
      <c r="AEV17" s="21"/>
      <c r="AEW17" s="21"/>
      <c r="AEX17" s="21"/>
      <c r="AEY17" s="21"/>
      <c r="AEZ17" s="21"/>
      <c r="AFA17" s="21"/>
      <c r="AFB17" s="21"/>
      <c r="AFC17" s="21"/>
      <c r="AFD17" s="21"/>
      <c r="AFE17" s="21"/>
      <c r="AFF17" s="21"/>
      <c r="AFG17" s="21"/>
      <c r="AFH17" s="21"/>
      <c r="AFI17" s="21"/>
      <c r="AFJ17" s="21"/>
      <c r="AFK17" s="21"/>
      <c r="AFL17" s="21"/>
      <c r="AFM17" s="21"/>
      <c r="AFN17" s="21"/>
      <c r="AFO17" s="21"/>
      <c r="AFP17" s="21"/>
      <c r="AFQ17" s="21"/>
      <c r="AFR17" s="21"/>
      <c r="AFS17" s="21"/>
      <c r="AFT17" s="21"/>
      <c r="AFU17" s="21"/>
      <c r="AFV17" s="21"/>
      <c r="AFW17" s="21"/>
      <c r="AFX17" s="21"/>
      <c r="AFY17" s="21"/>
      <c r="AFZ17" s="21"/>
      <c r="AGA17" s="21"/>
      <c r="AGB17" s="21"/>
      <c r="AGC17" s="21"/>
      <c r="AGD17" s="21"/>
      <c r="AGE17" s="21"/>
      <c r="AGF17" s="21"/>
      <c r="AGG17" s="21"/>
      <c r="AGH17" s="21"/>
      <c r="AGI17" s="21"/>
      <c r="AGJ17" s="21"/>
      <c r="AGK17" s="21"/>
      <c r="AGL17" s="21"/>
      <c r="AGM17" s="21"/>
      <c r="AGN17" s="21"/>
      <c r="AGO17" s="21"/>
      <c r="AGP17" s="21"/>
      <c r="AGQ17" s="21"/>
      <c r="AGR17" s="21"/>
      <c r="AGS17" s="21"/>
      <c r="AGT17" s="21"/>
      <c r="AGU17" s="21"/>
      <c r="AGV17" s="21"/>
      <c r="AGW17" s="21"/>
      <c r="AGX17" s="21"/>
      <c r="AGY17" s="21"/>
      <c r="AGZ17" s="21"/>
      <c r="AHA17" s="21"/>
      <c r="AHB17" s="21"/>
      <c r="AHC17" s="21"/>
      <c r="AHD17" s="21"/>
      <c r="AHE17" s="21"/>
      <c r="AHF17" s="21"/>
      <c r="AHG17" s="21"/>
      <c r="AHH17" s="21"/>
      <c r="AHI17" s="21"/>
      <c r="AHJ17" s="21"/>
      <c r="AHK17" s="21"/>
      <c r="AHL17" s="21"/>
      <c r="AHM17" s="21"/>
      <c r="AHN17" s="21"/>
      <c r="AHO17" s="21"/>
      <c r="AHP17" s="21"/>
      <c r="AHQ17" s="21"/>
      <c r="AHR17" s="21"/>
      <c r="AHS17" s="21"/>
      <c r="AHT17" s="21"/>
      <c r="AHU17" s="21"/>
      <c r="AHV17" s="21"/>
      <c r="AHW17" s="21"/>
      <c r="AHX17" s="21"/>
      <c r="AHY17" s="21"/>
      <c r="AHZ17" s="21"/>
      <c r="AIA17" s="21"/>
      <c r="AIB17" s="21"/>
      <c r="AIC17" s="21"/>
      <c r="AID17" s="21"/>
      <c r="AIE17" s="21"/>
      <c r="AIF17" s="21"/>
      <c r="AIG17" s="21"/>
      <c r="AIH17" s="21"/>
      <c r="AII17" s="21"/>
      <c r="AIJ17" s="21"/>
      <c r="AIK17" s="21"/>
      <c r="AIL17" s="21"/>
      <c r="AIM17" s="21"/>
      <c r="AIN17" s="21"/>
      <c r="AIO17" s="21"/>
      <c r="AIP17" s="21"/>
      <c r="AIQ17" s="21"/>
      <c r="AIR17" s="21"/>
      <c r="AIS17" s="21"/>
      <c r="AIT17" s="21"/>
      <c r="AIU17" s="21"/>
      <c r="AIV17" s="21"/>
      <c r="AIW17" s="21"/>
      <c r="AIX17" s="21"/>
      <c r="AIY17" s="21"/>
      <c r="AIZ17" s="21"/>
      <c r="AJA17" s="21"/>
      <c r="AJB17" s="21"/>
      <c r="AJC17" s="21"/>
      <c r="AJD17" s="21"/>
      <c r="AJE17" s="21"/>
      <c r="AJF17" s="21"/>
      <c r="AJG17" s="21"/>
      <c r="AJH17" s="21"/>
      <c r="AJI17" s="21"/>
      <c r="AJJ17" s="21"/>
      <c r="AJK17" s="21"/>
      <c r="AJL17" s="21"/>
      <c r="AJM17" s="21"/>
      <c r="AJN17" s="21"/>
      <c r="AJO17" s="21"/>
      <c r="AJP17" s="21"/>
      <c r="AJQ17" s="21"/>
      <c r="AJR17" s="21"/>
      <c r="AJS17" s="21"/>
      <c r="AJT17" s="21"/>
      <c r="AJU17" s="21"/>
      <c r="AJV17" s="21"/>
      <c r="AJW17" s="21"/>
      <c r="AJX17" s="21"/>
      <c r="AJY17" s="21"/>
      <c r="AJZ17" s="21"/>
      <c r="AKA17" s="21"/>
      <c r="AKB17" s="21"/>
      <c r="AKC17" s="21"/>
      <c r="AKD17" s="21"/>
      <c r="AKE17" s="21"/>
      <c r="AKF17" s="21"/>
      <c r="AKG17" s="21"/>
      <c r="AKH17" s="21"/>
      <c r="AKI17" s="21"/>
      <c r="AKJ17" s="21"/>
      <c r="AKK17" s="21"/>
      <c r="AKL17" s="21"/>
      <c r="AKM17" s="21"/>
      <c r="AKN17" s="21"/>
      <c r="AKO17" s="21"/>
      <c r="AKP17" s="21"/>
      <c r="AKQ17" s="21"/>
      <c r="AKR17" s="21"/>
      <c r="AKS17" s="21"/>
      <c r="AKT17" s="21"/>
      <c r="AKU17" s="21"/>
      <c r="AKV17" s="21"/>
      <c r="AKW17" s="21"/>
      <c r="AKX17" s="21"/>
      <c r="AKY17" s="21"/>
      <c r="AKZ17" s="21"/>
      <c r="ALA17" s="21"/>
      <c r="ALB17" s="21"/>
      <c r="ALC17" s="21"/>
      <c r="ALD17" s="21"/>
      <c r="ALE17" s="21"/>
      <c r="ALF17" s="21"/>
      <c r="ALG17" s="21"/>
      <c r="ALH17" s="21"/>
      <c r="ALI17" s="21"/>
      <c r="ALJ17" s="21"/>
      <c r="ALK17" s="21"/>
      <c r="ALL17" s="21"/>
      <c r="ALM17" s="21"/>
      <c r="ALN17" s="21"/>
      <c r="ALO17" s="21"/>
      <c r="ALP17" s="21"/>
      <c r="ALQ17" s="21"/>
      <c r="ALR17" s="21"/>
      <c r="ALS17" s="21"/>
      <c r="ALT17" s="21"/>
      <c r="ALU17" s="21"/>
      <c r="ALV17" s="21"/>
      <c r="ALW17" s="21"/>
      <c r="ALX17" s="21"/>
      <c r="ALY17" s="21"/>
      <c r="ALZ17" s="21"/>
      <c r="AMA17" s="21"/>
      <c r="AMB17" s="21"/>
      <c r="AMC17" s="21"/>
      <c r="AMD17" s="21"/>
      <c r="AME17" s="21"/>
    </row>
    <row r="18" spans="1:1019">
      <c r="O18" s="24"/>
    </row>
    <row r="19" spans="1:1019">
      <c r="O19" s="24"/>
    </row>
    <row r="20" spans="1:1019">
      <c r="N20" s="1"/>
      <c r="O20" s="24"/>
    </row>
    <row r="21" spans="1:1019"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O21" s="24"/>
    </row>
    <row r="22" spans="1:1019">
      <c r="O22" s="24"/>
    </row>
  </sheetData>
  <autoFilter ref="A6:R22"/>
  <mergeCells count="3">
    <mergeCell ref="A1:N1"/>
    <mergeCell ref="A2:N2"/>
    <mergeCell ref="A3:N3"/>
  </mergeCells>
  <pageMargins left="0.98425196850393704" right="0.39370078740157483" top="0.39370078740157483" bottom="0.39370078740157483" header="0" footer="0"/>
  <pageSetup paperSize="9" scale="64" fitToHeight="2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2024-02-13T14:23:56Z</dcterms:created>
  <dcterms:modified xsi:type="dcterms:W3CDTF">2024-02-13T15:37:25Z</dcterms:modified>
</cp:coreProperties>
</file>